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RADIOLOGIE CARDIOLOGIE\2026 - RERAC2\02 - DCE EN LIGNE\01 - DOCUMENTS DE MARCHE\CCP + ANNEXE\"/>
    </mc:Choice>
  </mc:AlternateContent>
  <workbookProtection workbookAlgorithmName="SHA-512" workbookHashValue="rwPc/Zx3+2hH+US1B6wC12ilb6XAhYOipCbsFmCXPTBg3NbTRDab7SIKKNgoliMxDdZZQkgloiRAzL/N/VOLRg==" workbookSaltValue="5o2THk9CTPIVsFfJOQtwxA==" workbookSpinCount="100000" lockStructure="1"/>
  <bookViews>
    <workbookView xWindow="0" yWindow="0" windowWidth="25200" windowHeight="11985"/>
  </bookViews>
  <sheets>
    <sheet name="QUANTITES" sheetId="1" r:id="rId1"/>
    <sheet name="LOTS" sheetId="4" r:id="rId2"/>
  </sheets>
  <definedNames>
    <definedName name="_xlnm._FilterDatabase" localSheetId="1" hidden="1">LOTS!$A$7:$E$7</definedName>
    <definedName name="_xlnm._FilterDatabase" localSheetId="0" hidden="1">QUANTITES!$A$8:$H$20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E9" i="4" s="1"/>
  <c r="F9" i="1" l="1"/>
  <c r="F15" i="1" l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10" i="1"/>
  <c r="G10" i="1" s="1"/>
  <c r="F11" i="1"/>
  <c r="G11" i="1" s="1"/>
  <c r="F12" i="1"/>
  <c r="G12" i="1" s="1"/>
  <c r="F13" i="1"/>
  <c r="G13" i="1" s="1"/>
  <c r="F14" i="1"/>
  <c r="G14" i="1" s="1"/>
  <c r="F21" i="1" l="1"/>
  <c r="H21" i="1" l="1"/>
  <c r="D8" i="4"/>
  <c r="D10" i="4"/>
  <c r="E10" i="4" s="1"/>
  <c r="G9" i="1"/>
  <c r="D11" i="4" l="1"/>
  <c r="G21" i="1"/>
  <c r="E8" i="4"/>
  <c r="E11" i="4" s="1"/>
</calcChain>
</file>

<file path=xl/sharedStrings.xml><?xml version="1.0" encoding="utf-8"?>
<sst xmlns="http://schemas.openxmlformats.org/spreadsheetml/2006/main" count="66" uniqueCount="33">
  <si>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</si>
  <si>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</si>
  <si>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</si>
  <si>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</si>
  <si>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</si>
  <si>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</si>
  <si>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</si>
  <si>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</si>
  <si>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</si>
  <si>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</si>
  <si>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</si>
  <si>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</si>
  <si>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</si>
  <si>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</si>
  <si>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PROTHESE BILIAIRE METALLIQUE EXPANSIBLE</t>
  </si>
  <si>
    <t>DIAM 08MM - LONG 04CM</t>
  </si>
  <si>
    <t>DIAM 08MM - LONG 06CM</t>
  </si>
  <si>
    <t>DIAM 08MM - LONG 08CM</t>
  </si>
  <si>
    <t>DIAM 10MM - LONG 06CM</t>
  </si>
  <si>
    <t>DIAM 10MM - LONG 08CM</t>
  </si>
  <si>
    <t>AUTRES DIMENSIONS</t>
  </si>
  <si>
    <t>10 10 - ENDOPROTHESES PERIPHERIQUES</t>
  </si>
  <si>
    <t>14 14 - RADIOLOGIE INTERVENTIONNELLE</t>
  </si>
  <si>
    <t>13 13 - RADIOLOGIE ET CARDIOLOGIE DIAGNOSTIQUES</t>
  </si>
  <si>
    <t>ENDOPROTHESE PERIPHERIQUE AUTO-EXPANDABLE NITINOL</t>
  </si>
  <si>
    <t>SET INTRODUCTEUR GAINE PELABLE</t>
  </si>
  <si>
    <t>CH06</t>
  </si>
  <si>
    <t>CH07</t>
  </si>
  <si>
    <t>CH08</t>
  </si>
  <si>
    <t>CH09</t>
  </si>
  <si>
    <t>CH10</t>
  </si>
  <si>
    <t>Marché public n°2025PHIE0151</t>
  </si>
  <si>
    <t>La numérotation des lots de la relance n°02 reprend celle du marché négocié n°2025PHIE0087 pour le lot n°367 et celle de l’appel d’offres n°2025PHIE0124 pour le lot n°370.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</si>
</sst>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17"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H20" totalsRowShown="0" headerRowDxfId="16" tableBorderDxfId="15">
  <autoFilter ref="A8:H20"/>
  <tableColumns count="8">
    <tableColumn id="1" name="CLASSE" dataDxfId="14"/>
    <tableColumn id="2" name="LOT" dataDxfId="13"/>
    <tableColumn id="3" name="LIBELLE DU LOT" dataDxfId="12"/>
    <tableColumn id="4" name="SOUS-LOT" dataDxfId="11"/>
    <tableColumn id="5" name="LIBELLE DU SOUS-LOT" dataDxfId="10"/>
    <tableColumn id="6" name="QUANTITE TOTALE_x000a_ESTIMATIVE" dataDxfId="9"/>
    <tableColumn id="7" name="QUANTITE TOTALE_x000a_MAXIMALE_x000a_(coefficient 4)" dataDxfId="8">
      <calculatedColumnFormula>F9*4</calculatedColumnFormula>
    </tableColumn>
    <tableColumn id="8" name="C.H.U. DE BREST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7:E10" totalsRowShown="0" headerRowDxfId="6" tableBorderDxfId="5">
  <autoFilter ref="A7:E10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="70" zoomScaleNormal="7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E8" sqref="E8"/>
    </sheetView>
  </sheetViews>
  <sheetFormatPr baseColWidth="10" defaultColWidth="36.7109375" defaultRowHeight="15" outlineLevelCol="1" x14ac:dyDescent="0.25"/>
  <cols>
    <col min="1" max="1" width="38.5703125" style="24" bestFit="1" customWidth="1" outlineLevel="1"/>
    <col min="2" max="2" width="13" style="1" bestFit="1" customWidth="1"/>
    <col min="3" max="3" width="63.5703125" style="24" bestFit="1" customWidth="1"/>
    <col min="4" max="4" width="21" style="1" bestFit="1" customWidth="1"/>
    <col min="5" max="5" width="63.5703125" style="24" bestFit="1" customWidth="1"/>
    <col min="6" max="6" width="30" style="5" bestFit="1" customWidth="1"/>
    <col min="7" max="7" width="26.42578125" style="5" bestFit="1" customWidth="1"/>
    <col min="8" max="8" width="39.28515625" style="5" bestFit="1" customWidth="1"/>
    <col min="9" max="16384" width="36.7109375" style="1"/>
  </cols>
  <sheetData>
    <row r="1" spans="1:8" ht="26.25" x14ac:dyDescent="0.25">
      <c r="A1" s="32" t="s">
        <v>12</v>
      </c>
      <c r="B1" s="32"/>
      <c r="C1" s="32"/>
      <c r="D1" s="32"/>
      <c r="E1" s="32"/>
      <c r="F1" s="32"/>
      <c r="G1" s="32"/>
      <c r="H1" s="9"/>
    </row>
    <row r="2" spans="1:8" ht="23.25" x14ac:dyDescent="0.25">
      <c r="A2" s="33" t="s">
        <v>9</v>
      </c>
      <c r="B2" s="33"/>
      <c r="C2" s="33"/>
      <c r="D2" s="33"/>
      <c r="E2" s="33"/>
      <c r="F2" s="33"/>
      <c r="G2" s="33"/>
      <c r="H2" s="10"/>
    </row>
    <row r="3" spans="1:8" ht="23.25" x14ac:dyDescent="0.25">
      <c r="A3" s="35" t="s">
        <v>31</v>
      </c>
      <c r="B3" s="35"/>
      <c r="C3" s="35"/>
      <c r="D3" s="35"/>
      <c r="E3" s="35"/>
      <c r="F3" s="35"/>
      <c r="G3" s="35"/>
      <c r="H3" s="10"/>
    </row>
    <row r="5" spans="1:8" s="12" customFormat="1" ht="15.75" x14ac:dyDescent="0.25">
      <c r="A5" s="34" t="s">
        <v>11</v>
      </c>
      <c r="B5" s="34"/>
      <c r="C5" s="34"/>
      <c r="D5" s="34"/>
      <c r="E5" s="34"/>
      <c r="F5" s="34"/>
      <c r="G5" s="34"/>
      <c r="H5" s="11"/>
    </row>
    <row r="6" spans="1:8" s="12" customFormat="1" ht="15.75" x14ac:dyDescent="0.25">
      <c r="A6" s="37" t="s">
        <v>32</v>
      </c>
      <c r="B6" s="37"/>
      <c r="C6" s="37"/>
      <c r="D6" s="37"/>
      <c r="E6" s="37"/>
      <c r="F6" s="37"/>
      <c r="G6" s="37"/>
      <c r="H6" s="11"/>
    </row>
    <row r="7" spans="1:8" s="18" customFormat="1" ht="42" customHeight="1" x14ac:dyDescent="0.35">
      <c r="A7" s="36" t="s">
        <v>7</v>
      </c>
      <c r="B7" s="36"/>
      <c r="C7" s="36"/>
      <c r="D7" s="36"/>
      <c r="E7" s="36"/>
      <c r="F7" s="36"/>
      <c r="G7" s="36"/>
      <c r="H7" s="29" t="s">
        <v>6</v>
      </c>
    </row>
    <row r="8" spans="1:8" s="4" customFormat="1" ht="45" x14ac:dyDescent="0.25">
      <c r="A8" s="25" t="s">
        <v>5</v>
      </c>
      <c r="B8" s="17" t="s">
        <v>0</v>
      </c>
      <c r="C8" s="16" t="s">
        <v>1</v>
      </c>
      <c r="D8" s="17" t="s">
        <v>2</v>
      </c>
      <c r="E8" s="16" t="s">
        <v>3</v>
      </c>
      <c r="F8" s="15" t="s">
        <v>4</v>
      </c>
      <c r="G8" s="19" t="s">
        <v>10</v>
      </c>
      <c r="H8" s="8" t="s">
        <v>8</v>
      </c>
    </row>
    <row r="9" spans="1:8" ht="30" x14ac:dyDescent="0.25">
      <c r="A9" s="26" t="s">
        <v>21</v>
      </c>
      <c r="B9" s="3">
        <v>367</v>
      </c>
      <c r="C9" s="23" t="s">
        <v>24</v>
      </c>
      <c r="D9" s="2">
        <v>1</v>
      </c>
      <c r="E9" s="23" t="s">
        <v>24</v>
      </c>
      <c r="F9" s="7">
        <f>Tableau1[[#This Row],[C.H.U. DE BREST]]</f>
        <v>150</v>
      </c>
      <c r="G9" s="19">
        <f t="shared" ref="G9:G14" si="0">F9*4</f>
        <v>600</v>
      </c>
      <c r="H9" s="6">
        <v>150</v>
      </c>
    </row>
    <row r="10" spans="1:8" ht="30" x14ac:dyDescent="0.25">
      <c r="A10" s="27" t="s">
        <v>23</v>
      </c>
      <c r="B10" s="28">
        <v>373</v>
      </c>
      <c r="C10" s="2" t="s">
        <v>25</v>
      </c>
      <c r="D10" s="2">
        <v>1</v>
      </c>
      <c r="E10" s="2" t="s">
        <v>26</v>
      </c>
      <c r="F10" s="7">
        <f>Tableau1[[#This Row],[C.H.U. DE BREST]]</f>
        <v>450</v>
      </c>
      <c r="G10" s="19">
        <f t="shared" si="0"/>
        <v>1800</v>
      </c>
      <c r="H10" s="6">
        <v>450</v>
      </c>
    </row>
    <row r="11" spans="1:8" ht="30" x14ac:dyDescent="0.25">
      <c r="A11" s="27" t="s">
        <v>23</v>
      </c>
      <c r="B11" s="28">
        <v>373</v>
      </c>
      <c r="C11" s="2" t="s">
        <v>25</v>
      </c>
      <c r="D11" s="2">
        <v>2</v>
      </c>
      <c r="E11" s="2" t="s">
        <v>27</v>
      </c>
      <c r="F11" s="7">
        <f>Tableau1[[#This Row],[C.H.U. DE BREST]]</f>
        <v>300</v>
      </c>
      <c r="G11" s="19">
        <f t="shared" si="0"/>
        <v>1200</v>
      </c>
      <c r="H11" s="6">
        <v>300</v>
      </c>
    </row>
    <row r="12" spans="1:8" ht="30" x14ac:dyDescent="0.25">
      <c r="A12" s="27" t="s">
        <v>23</v>
      </c>
      <c r="B12" s="28">
        <v>373</v>
      </c>
      <c r="C12" s="2" t="s">
        <v>25</v>
      </c>
      <c r="D12" s="2">
        <v>3</v>
      </c>
      <c r="E12" s="2" t="s">
        <v>28</v>
      </c>
      <c r="F12" s="7">
        <f>Tableau1[[#This Row],[C.H.U. DE BREST]]</f>
        <v>40</v>
      </c>
      <c r="G12" s="19">
        <f t="shared" si="0"/>
        <v>160</v>
      </c>
      <c r="H12" s="6">
        <v>40</v>
      </c>
    </row>
    <row r="13" spans="1:8" ht="30" x14ac:dyDescent="0.25">
      <c r="A13" s="27" t="s">
        <v>23</v>
      </c>
      <c r="B13" s="28">
        <v>373</v>
      </c>
      <c r="C13" s="2" t="s">
        <v>25</v>
      </c>
      <c r="D13" s="2">
        <v>4</v>
      </c>
      <c r="E13" s="2" t="s">
        <v>29</v>
      </c>
      <c r="F13" s="7">
        <f>Tableau1[[#This Row],[C.H.U. DE BREST]]</f>
        <v>100</v>
      </c>
      <c r="G13" s="19">
        <f t="shared" si="0"/>
        <v>400</v>
      </c>
      <c r="H13" s="6">
        <v>100</v>
      </c>
    </row>
    <row r="14" spans="1:8" ht="30" x14ac:dyDescent="0.25">
      <c r="A14" s="27" t="s">
        <v>23</v>
      </c>
      <c r="B14" s="28">
        <v>373</v>
      </c>
      <c r="C14" s="2" t="s">
        <v>25</v>
      </c>
      <c r="D14" s="2">
        <v>5</v>
      </c>
      <c r="E14" s="2" t="s">
        <v>30</v>
      </c>
      <c r="F14" s="7">
        <f>Tableau1[[#This Row],[C.H.U. DE BREST]]</f>
        <v>60</v>
      </c>
      <c r="G14" s="19">
        <f t="shared" si="0"/>
        <v>240</v>
      </c>
      <c r="H14" s="6">
        <v>60</v>
      </c>
    </row>
    <row r="15" spans="1:8" ht="30" x14ac:dyDescent="0.25">
      <c r="A15" s="27" t="s">
        <v>22</v>
      </c>
      <c r="B15" s="28">
        <v>370</v>
      </c>
      <c r="C15" s="2" t="s">
        <v>14</v>
      </c>
      <c r="D15" s="2">
        <v>1</v>
      </c>
      <c r="E15" s="2" t="s">
        <v>15</v>
      </c>
      <c r="F15" s="7">
        <f>Tableau1[[#This Row],[C.H.U. DE BREST]]</f>
        <v>11</v>
      </c>
      <c r="G15" s="19">
        <f t="shared" ref="G15:G20" si="1">F15*4</f>
        <v>44</v>
      </c>
      <c r="H15" s="6">
        <v>11</v>
      </c>
    </row>
    <row r="16" spans="1:8" ht="30" x14ac:dyDescent="0.25">
      <c r="A16" s="27" t="s">
        <v>22</v>
      </c>
      <c r="B16" s="28">
        <v>370</v>
      </c>
      <c r="C16" s="2" t="s">
        <v>14</v>
      </c>
      <c r="D16" s="2">
        <v>2</v>
      </c>
      <c r="E16" s="2" t="s">
        <v>16</v>
      </c>
      <c r="F16" s="7">
        <f>Tableau1[[#This Row],[C.H.U. DE BREST]]</f>
        <v>11</v>
      </c>
      <c r="G16" s="19">
        <f t="shared" si="1"/>
        <v>44</v>
      </c>
      <c r="H16" s="6">
        <v>11</v>
      </c>
    </row>
    <row r="17" spans="1:8" ht="30" x14ac:dyDescent="0.25">
      <c r="A17" s="27" t="s">
        <v>22</v>
      </c>
      <c r="B17" s="28">
        <v>370</v>
      </c>
      <c r="C17" s="2" t="s">
        <v>14</v>
      </c>
      <c r="D17" s="2">
        <v>3</v>
      </c>
      <c r="E17" s="2" t="s">
        <v>17</v>
      </c>
      <c r="F17" s="7">
        <f>Tableau1[[#This Row],[C.H.U. DE BREST]]</f>
        <v>10</v>
      </c>
      <c r="G17" s="19">
        <f t="shared" si="1"/>
        <v>40</v>
      </c>
      <c r="H17" s="6">
        <v>10</v>
      </c>
    </row>
    <row r="18" spans="1:8" ht="30" x14ac:dyDescent="0.25">
      <c r="A18" s="27" t="s">
        <v>22</v>
      </c>
      <c r="B18" s="28">
        <v>370</v>
      </c>
      <c r="C18" s="2" t="s">
        <v>14</v>
      </c>
      <c r="D18" s="2">
        <v>4</v>
      </c>
      <c r="E18" s="2" t="s">
        <v>18</v>
      </c>
      <c r="F18" s="7">
        <f>Tableau1[[#This Row],[C.H.U. DE BREST]]</f>
        <v>12</v>
      </c>
      <c r="G18" s="19">
        <f t="shared" si="1"/>
        <v>48</v>
      </c>
      <c r="H18" s="6">
        <v>12</v>
      </c>
    </row>
    <row r="19" spans="1:8" ht="30" x14ac:dyDescent="0.25">
      <c r="A19" s="27" t="s">
        <v>22</v>
      </c>
      <c r="B19" s="28">
        <v>370</v>
      </c>
      <c r="C19" s="2" t="s">
        <v>14</v>
      </c>
      <c r="D19" s="2">
        <v>5</v>
      </c>
      <c r="E19" s="2" t="s">
        <v>19</v>
      </c>
      <c r="F19" s="7">
        <f>Tableau1[[#This Row],[C.H.U. DE BREST]]</f>
        <v>6</v>
      </c>
      <c r="G19" s="19">
        <f t="shared" si="1"/>
        <v>24</v>
      </c>
      <c r="H19" s="6">
        <v>6</v>
      </c>
    </row>
    <row r="20" spans="1:8" ht="30" x14ac:dyDescent="0.25">
      <c r="A20" s="27" t="s">
        <v>22</v>
      </c>
      <c r="B20" s="28">
        <v>370</v>
      </c>
      <c r="C20" s="2" t="s">
        <v>14</v>
      </c>
      <c r="D20" s="2">
        <v>6</v>
      </c>
      <c r="E20" s="2" t="s">
        <v>20</v>
      </c>
      <c r="F20" s="7">
        <f>Tableau1[[#This Row],[C.H.U. DE BREST]]</f>
        <v>1</v>
      </c>
      <c r="G20" s="19">
        <f t="shared" si="1"/>
        <v>4</v>
      </c>
      <c r="H20" s="6">
        <v>1</v>
      </c>
    </row>
    <row r="21" spans="1:8" x14ac:dyDescent="0.25">
      <c r="A21" s="14"/>
      <c r="B21" s="4"/>
      <c r="C21" s="14"/>
      <c r="D21" s="4"/>
      <c r="E21" s="14"/>
      <c r="F21" s="13">
        <f>SUBTOTAL(109,Tableau1[QUANTITE TOTALE
ESTIMATIVE])</f>
        <v>1151</v>
      </c>
      <c r="G21" s="13">
        <f>SUBTOTAL(9,Tableau1[QUANTITE TOTALE
MAXIMALE
(coefficient 4)])</f>
        <v>4604</v>
      </c>
      <c r="H21" s="13">
        <f>SUBTOTAL(9,Tableau1[C.H.U. DE BREST])</f>
        <v>1151</v>
      </c>
    </row>
  </sheetData>
  <sheetProtection algorithmName="SHA-512" hashValue="/ajFJINAOXEccRgTwaqj4A5qYTF/uFWi5LsstPox0ZrrCla1gLbqbigBBi78h8CHww5wYMPpcPpItJQFb9VUZg==" saltValue="4swwHg82n2Hs33TteCMIcA==" spinCount="100000" sheet="1" formatCells="0" formatColumns="0" formatRows="0" sort="0" autoFilter="0" pivotTables="0"/>
  <protectedRanges>
    <protectedRange algorithmName="SHA-512" hashValue="L+3OoqdJUpGq5vquGJaH8O1bxoyVt/uxfmSO07t6TPecAxvmXskHkwQs59eK2CSTyqp2DBHsp/4g261XTCbuXQ==" saltValue="jdfFGifRY2ccsT4vSbkBFw==" spinCount="100000" sqref="A1:XFD9 A21:XFD1048576 A10:XFD20" name="ADMIN"/>
  </protectedRanges>
  <mergeCells count="6">
    <mergeCell ref="A1:G1"/>
    <mergeCell ref="A2:G2"/>
    <mergeCell ref="A5:G5"/>
    <mergeCell ref="A3:G3"/>
    <mergeCell ref="A7:G7"/>
    <mergeCell ref="A6:G6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zoomScale="85" zoomScaleNormal="85" workbookViewId="0">
      <pane ySplit="7" topLeftCell="A8" activePane="bottomLeft" state="frozen"/>
      <selection pane="bottomLeft" activeCell="D9" sqref="D9"/>
    </sheetView>
  </sheetViews>
  <sheetFormatPr baseColWidth="10" defaultRowHeight="15" outlineLevelCol="1" x14ac:dyDescent="0.25"/>
  <cols>
    <col min="1" max="1" width="33.28515625" style="24" bestFit="1" customWidth="1" outlineLevel="1"/>
    <col min="2" max="2" width="9.7109375" style="1" bestFit="1" customWidth="1"/>
    <col min="3" max="3" width="54.85546875" style="24" bestFit="1" customWidth="1"/>
    <col min="4" max="5" width="22.28515625" style="5" bestFit="1" customWidth="1"/>
    <col min="6" max="16384" width="11.42578125" style="1"/>
  </cols>
  <sheetData>
    <row r="1" spans="1:5" ht="26.25" x14ac:dyDescent="0.25">
      <c r="A1" s="32" t="s">
        <v>13</v>
      </c>
      <c r="B1" s="32"/>
      <c r="C1" s="32"/>
      <c r="D1" s="32"/>
      <c r="E1" s="32"/>
    </row>
    <row r="2" spans="1:5" ht="23.25" x14ac:dyDescent="0.25">
      <c r="A2" s="33" t="s">
        <v>9</v>
      </c>
      <c r="B2" s="33"/>
      <c r="C2" s="33"/>
      <c r="D2" s="33"/>
      <c r="E2" s="33"/>
    </row>
    <row r="3" spans="1:5" ht="15.75" x14ac:dyDescent="0.25">
      <c r="A3" s="35" t="s">
        <v>31</v>
      </c>
      <c r="B3" s="35"/>
      <c r="C3" s="35"/>
      <c r="D3" s="35"/>
      <c r="E3" s="35"/>
    </row>
    <row r="5" spans="1:5" s="12" customFormat="1" ht="15.75" x14ac:dyDescent="0.25">
      <c r="A5" s="34" t="s">
        <v>11</v>
      </c>
      <c r="B5" s="34"/>
      <c r="C5" s="34"/>
      <c r="D5" s="34"/>
      <c r="E5" s="34"/>
    </row>
    <row r="7" spans="1:5" s="14" customFormat="1" ht="45" x14ac:dyDescent="0.25">
      <c r="A7" s="20" t="s">
        <v>5</v>
      </c>
      <c r="B7" s="21" t="s">
        <v>0</v>
      </c>
      <c r="C7" s="21" t="s">
        <v>1</v>
      </c>
      <c r="D7" s="22" t="s">
        <v>4</v>
      </c>
      <c r="E7" s="30" t="s">
        <v>10</v>
      </c>
    </row>
    <row r="8" spans="1:5" ht="30" x14ac:dyDescent="0.25">
      <c r="A8" s="26" t="s">
        <v>21</v>
      </c>
      <c r="B8" s="3">
        <v>367</v>
      </c>
      <c r="C8" s="2" t="s">
        <v>24</v>
      </c>
      <c r="D8" s="7">
        <f>SUMIFS(QUANTITES!F:F,QUANTITES!B:B,LOTS!B8)</f>
        <v>150</v>
      </c>
      <c r="E8" s="31">
        <f t="shared" ref="E8:E10" si="0">D8*4</f>
        <v>600</v>
      </c>
    </row>
    <row r="9" spans="1:5" ht="30" x14ac:dyDescent="0.25">
      <c r="A9" s="26" t="s">
        <v>23</v>
      </c>
      <c r="B9" s="3">
        <v>373</v>
      </c>
      <c r="C9" s="2" t="s">
        <v>25</v>
      </c>
      <c r="D9" s="7">
        <f>SUMIFS(QUANTITES!F:F,QUANTITES!B:B,LOTS!B9)</f>
        <v>950</v>
      </c>
      <c r="E9" s="31">
        <f t="shared" ref="E9" si="1">D9*4</f>
        <v>3800</v>
      </c>
    </row>
    <row r="10" spans="1:5" ht="30" x14ac:dyDescent="0.25">
      <c r="A10" s="26" t="s">
        <v>22</v>
      </c>
      <c r="B10" s="3">
        <v>370</v>
      </c>
      <c r="C10" s="2" t="s">
        <v>14</v>
      </c>
      <c r="D10" s="7">
        <f>SUMIFS(QUANTITES!F:F,QUANTITES!B:B,LOTS!B10)</f>
        <v>51</v>
      </c>
      <c r="E10" s="31">
        <f t="shared" si="0"/>
        <v>204</v>
      </c>
    </row>
    <row r="11" spans="1:5" x14ac:dyDescent="0.25">
      <c r="A11" s="14"/>
      <c r="B11" s="4"/>
      <c r="C11" s="14"/>
      <c r="D11" s="13">
        <f>SUBTOTAL(9,Tableau3[QUANTITE TOTALE
ESTIMATIVE])</f>
        <v>1151</v>
      </c>
      <c r="E11" s="13">
        <f>SUBTOTAL(9,Tableau3[QUANTITE TOTALE
MAXIMALE
(coefficient 4)])</f>
        <v>4604</v>
      </c>
    </row>
  </sheetData>
  <sheetProtection algorithmName="SHA-512" hashValue="b56/38OlRfGrQcnnHBfJGMhYwnVJckwriKUk0YR8lkbf5Hl2wvG1frTG/gaakpokHd4UDqDTSC4Ha53mKwgx9w==" saltValue="Yqpz8KQ60o5aX4P7DwzI+w==" spinCount="100000" sheet="1" formatCells="0" formatColumns="0" formatRows="0" sort="0" autoFilter="0" pivotTables="0"/>
  <protectedRanges>
    <protectedRange algorithmName="SHA-512" hashValue="0ocYbuULVL7HEZdGlKYE334mJt/zbE4VOu49DvJfHRwf2hvBLlpAg91qEk+AgGd30/E8gYT12GjTATq1UR3eVQ==" saltValue="U6Q1PESzlfhJK8YDPbiWSQ==" spinCount="100000" sqref="A11:XFD1048576 A1:XFD10" name="ADMIN"/>
  </protectedRanges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QUANTITES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2025-12-04T08:09:26Z</dcterms:modified>
</cp:coreProperties>
</file>